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B\Algemeen\WGM\BESTAND\3. Milieu\Bodem\raamcontractstukken\ROK MKB + Analyses\Analyses\Aanbestedingsdocumenten\"/>
    </mc:Choice>
  </mc:AlternateContent>
  <bookViews>
    <workbookView xWindow="0" yWindow="0" windowWidth="28800" windowHeight="11700"/>
  </bookViews>
  <sheets>
    <sheet name="Blad1" sheetId="1" r:id="rId1"/>
  </sheets>
  <definedNames>
    <definedName name="_xlnm.Print_Area" localSheetId="0">Blad1!$B$2:$F$59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1" l="1"/>
  <c r="F55" i="1"/>
  <c r="F54" i="1"/>
  <c r="F53" i="1"/>
  <c r="F52" i="1"/>
  <c r="F49" i="1"/>
  <c r="F47" i="1"/>
  <c r="F46" i="1"/>
  <c r="F45" i="1"/>
  <c r="F44" i="1"/>
  <c r="F43" i="1"/>
  <c r="F42" i="1"/>
  <c r="F41" i="1"/>
  <c r="F40" i="1"/>
  <c r="F38" i="1"/>
  <c r="F37" i="1"/>
  <c r="F36" i="1"/>
  <c r="F35" i="1"/>
  <c r="F34" i="1"/>
  <c r="F33" i="1"/>
  <c r="F32" i="1"/>
  <c r="F31" i="1"/>
  <c r="F29" i="1"/>
  <c r="F28" i="1"/>
  <c r="F27" i="1"/>
  <c r="F26" i="1"/>
  <c r="F25" i="1"/>
  <c r="F24" i="1"/>
  <c r="F23" i="1"/>
  <c r="F22" i="1"/>
  <c r="F21" i="1"/>
  <c r="F20" i="1"/>
  <c r="F19" i="1"/>
  <c r="F18" i="1"/>
  <c r="F17" i="1"/>
  <c r="F16" i="1"/>
  <c r="F15" i="1"/>
  <c r="F14" i="1"/>
  <c r="F13" i="1"/>
  <c r="F12" i="1"/>
  <c r="F10" i="1"/>
  <c r="F9" i="1"/>
  <c r="F8" i="1"/>
  <c r="F58" i="1" s="1"/>
  <c r="F1048574" i="1" s="1"/>
</calcChain>
</file>

<file path=xl/sharedStrings.xml><?xml version="1.0" encoding="utf-8"?>
<sst xmlns="http://schemas.openxmlformats.org/spreadsheetml/2006/main" count="96" uniqueCount="91">
  <si>
    <t>Inschrijvingsstaat AI 2021-0267 ROK Milieu Analyses juni 2022 t/m 2024 (periode van 2 jaar)</t>
  </si>
  <si>
    <t xml:space="preserve">Analyses worden uitgevoerd door een voor de betreffende analyse RvA geaccrediteerd laboratorium. </t>
  </si>
  <si>
    <t>Alle tarieven zijn inclusief voorbehandeling AS3000, mengen grondmonsters (maximaal 10), uitsteken van grondmonsters, bewaarkosten voor eerste zes weken na aanlevering, vernietigingskosten en schoon retourneren van steekbussen.</t>
  </si>
  <si>
    <t>Naam pakket/soort analyse</t>
  </si>
  <si>
    <t>Toelichting</t>
  </si>
  <si>
    <t>Indicatieve hoeveelheid tot juni 2024</t>
  </si>
  <si>
    <t>Tarief per stuk exclusief omzetbelasting*</t>
  </si>
  <si>
    <t>Fictief totaal</t>
  </si>
  <si>
    <t>Grond</t>
  </si>
  <si>
    <t>ARVO-grond, lutum en org. stof</t>
  </si>
  <si>
    <t>standaardstoffenpakket A: droge stof, Lutum, organische stof, Cadmium, Koper, Kwik, Lood, Nikkel, Zink, Barium, Kobalt, Molybdeen, PCB 28, PCB 52, PCB 101, PCB 118, PCB 138, PCB 153 en PCB 180 (som-PCB’s), naftaleen, fenantreen, antraceen, fluorantheen, chryseen, benzo(a)antraceen, benzo(a)pyreen, benzo(k)fluorantheen, indeno(1,2,3 cd)pyreen en benzo(ghi)peryleen (som-PAK), minerale olie (C10-C40) incl. chloride</t>
  </si>
  <si>
    <t xml:space="preserve">NEN pakket -d </t>
  </si>
  <si>
    <t>standaardstoffenpakket D: droge stof, Lutum, organische stof, Cadmium, Koper, Kwik, Lood, Nikkel, Zink, Barium, Kobalt, Molybdeen, Arseen, Chroom, Antimoon, Seleen, Tin, Vanadium, PCB 28, PCB 52, PCB 101, PCB 118, PCB 138, PCB 153 en PCB 180 (som-PCB’s), naftaleen, fenantreen, antraceen, fluorantheen, chryseen, benzo(a)antraceen, benzo(a)pyreen, benzo(k)fluorantheen, indeno(1,2,3 cd)pyreen en benzo(ghi)peryleen (som-PAK), minerale olie (C10-C40), pentachloorbenzeen, pentachloorfenol, trans-chloordaan en cis-chloordaan (som-chloordaan),aldrin, dieldrin,endrin (som-drins), isodrin, telodrin, , a-endosulfan, endosulfansulfaat, a-HCH,b-HCH, g-HCH, d-HCH (som-HCH's ), heptachloor, trans-heptachloorexpoxide en cis-heptachloorepoxide (som-heptachloorepoxide), hexachloorbutadieen, hexachloorbenzeen (HCB), DDT, DDE, DDD (som-DDT/DDD/DDE), som-OCB's, tributyltin, asbest en chloride</t>
  </si>
  <si>
    <t>PFAS (30), inclusief organische stof</t>
  </si>
  <si>
    <t>droge stof, organische stof, PFBA, PFPeA, PFHxA, PFHpA, PFOA, PFOAvertakt, PFNA, PFDA, PFUnDA, PFDoA, PFTrDA, PFTeDA, PFHxDA, PFODA, PFBS, PFPeS, PFHxS, PFHpS, PFOS, PFOSvertakt, PFDS, 4:2 FTS, 6:2 FTS, 8:2 FTS, 10:2 FTS, N-MeFOSAA, PFOSA, N-MeFOSA, 8:2 diPAP</t>
  </si>
  <si>
    <t>ARVO-grond + PFAS</t>
  </si>
  <si>
    <t>droge stof, Lutum, organische stof, Cadmium, Koper, Kwik, Lood, Nikkel, Zink, Barium, Kobalt, Molybdeen, PCB 28, PCB 52, PCB 101, PCB 118, PCB 138, PCB 153 en PCB 180 (som-PCB’s), naftaleen, fenantreen, antraceen, fluorantheen, chryseen, benzo(a)antraceen, benzo(a)pyreen, benzo(k)fluorantheen, indeno(1,2,3 cd)pyreen en benzo(ghi)peryleen (som-PAK), minerale olie (C10-C40), chloride, PFBA, PFPeA, PFHxA, PFHpA, PFOA, PFOAvertakt, PFNA, PFDA, PFUnDA, PFDoA, PFTrDA, PFTeDA, PFHxDA, PFODA, PFBS, PFPeS, PFHxS, PFHpS, PFOS, PFOSvertakt, PFDS, 4:2 FTS, 6:2 FTS, 8:2 FTS, 10:2 FTS, N-MeFOSAA, PFOSA, N-MeFOSA, 8:2 diPAP</t>
  </si>
  <si>
    <t>Minerale olie + BTEXN en org. stof</t>
  </si>
  <si>
    <t>droge stof, organische stof, benzeen, tolueen, ethylbenzeen, xylenen, naftaleen, minerale olie (C10-C40) Incl. clean-up en chromatogram</t>
  </si>
  <si>
    <t>(vluchtige) minerale olie + BTEXN en org. stof</t>
  </si>
  <si>
    <t>droge stof, organische stof, benzeen, tolueen, ethylbenzeen, xylenen, naftaleen, vluchtige olie (C5-C10), minerale olie (C10-C40) Incl. clean-up en chromatogram</t>
  </si>
  <si>
    <t>(vluchtige) Minerale olie + BTEXN + MTBE en org. stof</t>
  </si>
  <si>
    <t>droge stof, organische stof, benzeen, tolueen, ethylbenzeen, xylenen, naftaleen, vluchtige olie (C5-C10), minerale olie (C10-C40), methl tert-butylether (MTBE) Incl. clean-up en chromatogram</t>
  </si>
  <si>
    <t>Minerale olie en org. stof</t>
  </si>
  <si>
    <t>droge stof, minerale olie (C10-C40), organische stof, Incl. clean-up en chromatogram</t>
  </si>
  <si>
    <t>BTEXN (steekbussen) en organische stof</t>
  </si>
  <si>
    <t>organische stof, benzeen, tolueen, ethylbenzeen, xylenen, naftaleen, Inclusief schoon retourneren steekbussen</t>
  </si>
  <si>
    <t>PAK (10 VROM) en org. stof</t>
  </si>
  <si>
    <t>Naftaleen, Fenanthreen, Anthraceen, Fluorantheen, Benzo(a)anthraceen, Chryseen, Benzo(k)fluorantheen, Benzo(a)pyreen, Benzo(ghi)peryleen,Indeo(123-cd)pyreen, Som PAK Totaal VROM 10</t>
  </si>
  <si>
    <t>Individueel zware metaal (met ontsluiting)</t>
  </si>
  <si>
    <t>lutum en organische stof</t>
  </si>
  <si>
    <t>lutum</t>
  </si>
  <si>
    <t>organische stof</t>
  </si>
  <si>
    <t>VOCl + Vinylchloride incl. org. Stof</t>
  </si>
  <si>
    <t>organische stof, 1,1-dichloorethaan, dichloormethaan, 1,2-dichloorethaan, cis-1,2-dichlooretheen, trans-1,2-dichlooretheen, tetraclhlooretheen (per), tetrachloormethaan (tetra), 1,1,1-trichloorethaan, 1,1,2-trichloorethaan, trichlooretheen (tri), trichloormethaan (chloroform), vinylchloride</t>
  </si>
  <si>
    <t>PCB' s incl. org. stof</t>
  </si>
  <si>
    <t>droge stof, organische stof, PCB 28, PCB 52, PCB 101, PCB 118, PCB 138, PCB 153, PCB 180, PCB (som 7)</t>
  </si>
  <si>
    <t>Asbest in grond</t>
  </si>
  <si>
    <t>NEN 5898</t>
  </si>
  <si>
    <t>Asbest Quickscan</t>
  </si>
  <si>
    <t>Kwalitatief</t>
  </si>
  <si>
    <t>Vervolgonderzoek SEM</t>
  </si>
  <si>
    <t>Kwalitatief/kwantitatief</t>
  </si>
  <si>
    <t>Asbest in materiaalmonster</t>
  </si>
  <si>
    <t>NEN 5896</t>
  </si>
  <si>
    <t>Zeefkromme</t>
  </si>
  <si>
    <t>korrelgrootte (fractie &lt; 1000 µm), Korrelgrootte (fractie &lt; 125 µm), Korrelgrootte &lt; 16 µm (minerale delen), Korrelgrootte (fractie &lt; 2 µm), Korrelgrootte (fractie &lt; 2000 µm), Korrelgrootte (fractie &lt; 250 µm), Korrelgrootte &lt; 32 µm (minerale delen),  Korrelgrootte (fractie &lt; 50 µm),  Korrelgrootte (fractie &lt; 500 µm), Korrelgrootte &lt; 63 µm (MD) laser, Korrelgrootte (fractie &lt; 8 µm), Korrelgrootte &lt; 2 µm (lutum) (minerale delen), Organische stof (gloeiverlies), Zuurgraad (pH-CaCl2), Droge Stof, Korrelgrootte &gt; 2 mm (natzeving), Calciet (TIC)</t>
  </si>
  <si>
    <t>Pakket teelaarde</t>
  </si>
  <si>
    <t xml:space="preserve">droge stof, organische stof, Chloride, Korrelgrootte &lt; 63 µm, Geleidingsvermogen (EC), Calciet (TIC) </t>
  </si>
  <si>
    <t>Afvalwater</t>
  </si>
  <si>
    <t>Lozingspakket (dimensionering zuivering/ lozen op oppervlaktewater)</t>
  </si>
  <si>
    <t>Chemisch zuursotfverbruik (CZV), Kjeldahl-N, chloride, sulfaat-opgelost, fosfaat totaal, metalen arseen, ijzer, mangaan, droogrest onopgeloste bestanddelen, calcium en bicarbonaat</t>
  </si>
  <si>
    <t>Afvalwater-pakket  TOP-Noodstort</t>
  </si>
  <si>
    <t>Chemisch zuursotfverbruik (CZV), Sulfaat, Fosfaat (P-totaal),  Totaal Stikstof, Zuurgraad (pH), Droogrest, onopgeloste bestanddelen, PAK-totaal (16 EPA), Minerale olie (C10-C40), chloride, Som zware metalen (koper, chroom, lood, nikkel, zink, cadmium, kwik en arseen)</t>
  </si>
  <si>
    <t>PFOS + PFOA</t>
  </si>
  <si>
    <t>lineair/vertakt</t>
  </si>
  <si>
    <t xml:space="preserve">GenX </t>
  </si>
  <si>
    <t>HFPO-DA/ FRD-903</t>
  </si>
  <si>
    <t>Lozingspakket Diemerzeedijk standaard (afvalwater)</t>
  </si>
  <si>
    <r>
      <t xml:space="preserve">Zware metalen (na ontsluiting): Arseen, Cadmium, Chroom, Koper, IJzer, Kwik, Mangaan, Nikkel, Lood, Zink, Vluchtige Aromatische Koolwaterstoffen: Benzeen, Tolueen, Ethylbenzeen, o-Xyleen, m,p-Xyleen (som Xylenen, som BTEX), Vluchtige gehalogeneerde koolwaterstoffen: Dichloormethaan, Trichloormethaan, Tetrachloormethaan, Trichlooretheen, Tetrachlooretheen, 1,1-Dichloorethaan, 1,2-Dichloorethaan, 1,1,1-Trichloorethaan, 1,1,2-Trichloorethaan, cis 1,2-Dichlooretheen, trans 1,2-Dichlooretheen, 1,2-Dichloorethenen (som), CKW (som), Monochloorbenzeen, 1,2-Dichloorbenzeen, 1,3-Dichloorbenzeen, 1,4-Dichloorbenzeen, </t>
    </r>
    <r>
      <rPr>
        <b/>
        <sz val="9"/>
        <rFont val="Arial"/>
        <family val="2"/>
      </rPr>
      <t xml:space="preserve"> </t>
    </r>
    <r>
      <rPr>
        <sz val="9"/>
        <rFont val="Arial"/>
        <family val="2"/>
      </rPr>
      <t>Minerale olie (C10-C12), Minerale olie (C12-C16), Minerale olie (C16-C21), Minerale olie (C21-C30), Minerale olie (C30-C35), Minerale olie (C35-C40), Minerale olie totaal (C10-C40), EOX, Aldrin, Telodrin, Isodrin, Dieldrin, Endrin, Naftaleen, Acenaftyleen, Acenafteen, Fluoreen, Fenanthreen, Anthraceen, Fluorantheen, Pyreen, Benzo(a)anthraceen, Chryseen, Benzo(b)fluorantheen, Benzo(k)fluorantheen, Benzo(a)pyreen, Dibenzo(a,h)anthraceen, Benzo(ghi)peryleen, Indeno(123-cd)pyreen, PAK Totaal (16 EPA), PAK Totaal VROM (10), Droogrest onopgeloste bestanddelen. (NEN6621), EC-temp. corr. factor (mathematisch), Geleidingsvermogen,25°C, Geleidingsvermogen,20°C, EC (Meettemperatuur), pH (Meettemperatuur), pH,</t>
    </r>
    <r>
      <rPr>
        <b/>
        <sz val="9"/>
        <rFont val="Arial"/>
        <family val="2"/>
      </rPr>
      <t xml:space="preserve"> </t>
    </r>
    <r>
      <rPr>
        <sz val="9"/>
        <rFont val="Arial"/>
        <family val="2"/>
      </rPr>
      <t xml:space="preserve">Chemisch zuurstof verbruik (CZV), Stikstof volgens Kjeldahl (N), Chloride, Sulfaat opgelost (SO4), Sulfaat opgelost (SO4-S), Fosfor totaal (P), Fosfor totaal (PO4), Fosfor totaal (P2O5), Cyanide-vrij, </t>
    </r>
    <r>
      <rPr>
        <b/>
        <sz val="9"/>
        <rFont val="Arial"/>
        <family val="2"/>
      </rPr>
      <t xml:space="preserve"> </t>
    </r>
    <r>
      <rPr>
        <sz val="9"/>
        <rFont val="Arial"/>
        <family val="2"/>
      </rPr>
      <t xml:space="preserve">Fenolindex, </t>
    </r>
    <r>
      <rPr>
        <b/>
        <sz val="9"/>
        <rFont val="Arial"/>
        <family val="2"/>
      </rPr>
      <t xml:space="preserve"> </t>
    </r>
    <r>
      <rPr>
        <sz val="9"/>
        <rFont val="Arial"/>
        <family val="2"/>
      </rPr>
      <t>Troebelheid</t>
    </r>
  </si>
  <si>
    <t>Fenolen, chloorfenolen en cresolen</t>
  </si>
  <si>
    <r>
      <rPr>
        <sz val="9"/>
        <color theme="1"/>
        <rFont val="Arial"/>
        <family val="2"/>
      </rPr>
      <t xml:space="preserve">Fenol, o-Cresol, m-Cresol, p-Cresol, Cresolen (som), 2,4-Dimethylfenol, 2,5-Dimethylfenol, 2,6-Dimethylfenol, 3,4-Dimethylfenol, o-Ethylfenol, m-Ethylfenol, Thymol, 2,3/3,5-Dimethylfenol + 4-Ethylfenol, </t>
    </r>
    <r>
      <rPr>
        <sz val="9"/>
        <color theme="1"/>
        <rFont val="Arial"/>
        <family val="2"/>
      </rPr>
      <t>o-Chloorfenol, m-Chloorfenol, p-Chloorfenol, Monochloorfenolen (som), 2,3-Dichloorfenol, 2,4/2,5-Dichloorfenol, 2,6-Dichloorfenol, 3,4-Dichloorfenol, 3,5-Dichloorfenol, Dichloorfenolen (som), 2,3,4-Trichloorfenol, 2,3,5+2,4,5-Trichloorfenol, 2,3,6-Trichloorfenol, 2,4,6-Trichloorfenol, 3,4,5-Trichloorfenol, Trichloorfenolen (som), 2,3,4,5-Tetrachloorfenol, 2,3,4,6 + 2,3,5,6-Tetrachloorfenol, Tetrachloorfenolen (som), Pentachloorfenol, 4-Chloor-3-methylfenol</t>
    </r>
  </si>
  <si>
    <t>GC-MS screening</t>
  </si>
  <si>
    <t>Afvalwater-pakket  milieustraten</t>
  </si>
  <si>
    <t>Benzeen, tolueen, ethylbenzeen, xylenen, naftaleen (BTEXN), zwevende stof, Polycyclische Aromatische Koolwaterstoffen (PAK) VROM 10, zware metalen (arseen, cadmium, chroom, koper, kwik, lood, nikkel, tin en zink) en minerale olie</t>
  </si>
  <si>
    <t>Grondwater</t>
  </si>
  <si>
    <t>ARVO grondwater</t>
  </si>
  <si>
    <t>Arseen, Barium, Cadmium, Kobalt, Koper, Kwik, Lood, Nikkel, Zink, Molybdeen, benzeen, tolueen, ethylbenzeen, xylenen, naftaleen, styreen (BTEXNS), 1,1-Dichlooretheen, 1,1-Dichloorpropaan, 1,2-Dichloorpropaan, 1,3-Dichloorpropaan, Tribroommethaan (Bromoform), 1,1-dichloorethaan, dichloormethaan, 1,2-dichloorethaan, cis-1,2-dichlooretheen, trans-1,2-dichlooretheen, tetraclhlooretheen (per), tetrachloormethaan (tetra), 1,1,1-trichloorethaan, 1,1,2-trichloorethaan, trichlooretheen (tri), trichloormethaan (chloroform), Vinylchloride</t>
  </si>
  <si>
    <t>PAK (10 VROM)</t>
  </si>
  <si>
    <t>Minerale olie + BTEXN</t>
  </si>
  <si>
    <t>minerale olie,  benzeen, tolueen, ethylbenzeen, xylenen, naftaleen</t>
  </si>
  <si>
    <t>Minerale olie</t>
  </si>
  <si>
    <t>Vluchtige aromaten (BTEXN)</t>
  </si>
  <si>
    <t>benzeen, tolueen, ethylbenzeen, xylenen, naftaleen</t>
  </si>
  <si>
    <t>BTEXN en vluchtige chloorbenzenen</t>
  </si>
  <si>
    <t>benzeen, tolueen, ethylbenzeen, xylenen, naftaleen, Monochloorbenzeen, 1,2-Dichloorbenzeen, 1,3-Dichloorbenzeen, 1,4-Dichloorbenzeen</t>
  </si>
  <si>
    <t>PFAS (30 verbindingen)</t>
  </si>
  <si>
    <t>PFBA, PFPeA, PFHxA, PFHpA, PFOA, PFOAvertakt, PFNA, PFDA, PFUnDA, PFDoA, PFTrDA, PFTeDA, PFHxDA, PFODA, PFBS, PFPeS, PFHxS, PFHpS, PFOS, PFOSvertakt, PFDS, 4:2 FTS, 6:2 FTS, 8:2 FTS, 10:2 FTS, N-MeFOSAA, PFOSA, N-MeFOSA, 8:2 diPAP</t>
  </si>
  <si>
    <t>VOCl + VC</t>
  </si>
  <si>
    <t>1,1-Dichlooretheen, 1,1-Dichloorpropaan, 1,2-Dichloorpropaan, 1,3-Dichloorpropaan, Tribroommethaan (Bromoform), 1,1-dichloorethaan, dichloormethaan, 1,2-dichloorethaan, cis-1,2-dichlooretheen, trans-1,2-dichlooretheen, tetraclhlooretheen (per), tetrachloormethaan (tetra), 1,1,1-trichloorethaan, 1,1,2-trichloorethaan, trichlooretheen (tri), trichloormethaan (chloroform), Vinylchloride</t>
  </si>
  <si>
    <t>Overige analyses</t>
  </si>
  <si>
    <t xml:space="preserve">Standaard kortingspercentage over alle andere mogelijke analyses op grond, grondwater, afvalwater conform bij te leveren standaard tarievenlijst, dit berekend over een bedrag van </t>
  </si>
  <si>
    <t>Spoedtoeslagen</t>
  </si>
  <si>
    <t>72-uursservice</t>
  </si>
  <si>
    <t>% Meerprijs t.o.v de gevraagde standaard leveringstermijn</t>
  </si>
  <si>
    <t>48-uursservice</t>
  </si>
  <si>
    <t>24-uursservice</t>
  </si>
  <si>
    <t>12-uursservice</t>
  </si>
  <si>
    <t>Overnight spoed</t>
  </si>
  <si>
    <t>Fictieve som (excl. BTW)</t>
  </si>
  <si>
    <t>* de tarieven in de inschrijfstaat mogen niet de bedragen uit de standaard tarievenlijst (met alle door het laboratorium uit te voeren analyses) inclusief kortingspercentage op deze analyses overschrijden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</si>
</sst>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quot;€&quot;\ #,##0.00"/>
    <numFmt numFmtId="165" formatCode="&quot;€&quot;\ #,##0_-;[Red]&quot;€&quot;\ #,##0\-"/>
  </numFmts>
  <fonts count="10" x14ac:knownFonts="1">
    <font>
      <sz val="11"/>
      <color theme="1"/>
      <name val="Calibri"/>
      <family val="2"/>
    </font>
    <font>
      <sz val="11"/>
      <color theme="1"/>
      <name val="Calibri"/>
      <family val="2"/>
    </font>
    <font>
      <sz val="10"/>
      <name val="Arial"/>
      <family val="2"/>
    </font>
    <font>
      <b/>
      <sz val="16"/>
      <color theme="3" tint="-0.499984740745262"/>
      <name val="Arial"/>
      <family val="2"/>
    </font>
    <font>
      <b/>
      <sz val="9"/>
      <name val="Arial"/>
      <family val="2"/>
    </font>
    <font>
      <sz val="9"/>
      <name val="Arial"/>
      <family val="2"/>
    </font>
    <font>
      <sz val="9"/>
      <color theme="1"/>
      <name val="Arial"/>
      <family val="2"/>
    </font>
    <font>
      <sz val="9"/>
      <color theme="1"/>
      <name val="Calibri"/>
      <family val="2"/>
    </font>
    <font>
      <b/>
      <sz val="12"/>
      <name val="Arial"/>
      <family val="2"/>
    </font>
    <font>
      <b/>
      <sz val="14"/>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rgb="FFFFFF00"/>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0" xfId="0" applyFont="1" applyAlignment="1">
      <alignment vertical="top"/>
    </xf>
    <xf numFmtId="44" fontId="2" fillId="0" borderId="0" xfId="1" applyFont="1" applyAlignment="1">
      <alignment vertical="top"/>
    </xf>
    <xf numFmtId="0" fontId="2" fillId="0" borderId="7" xfId="0" applyFont="1" applyBorder="1" applyAlignment="1">
      <alignment vertical="top"/>
    </xf>
    <xf numFmtId="0" fontId="2" fillId="0" borderId="8" xfId="0" applyFont="1" applyBorder="1" applyAlignment="1">
      <alignment vertical="top"/>
    </xf>
    <xf numFmtId="44" fontId="2" fillId="0" borderId="9" xfId="1" applyFont="1" applyBorder="1" applyAlignment="1">
      <alignment vertical="top"/>
    </xf>
    <xf numFmtId="0" fontId="4" fillId="0" borderId="0"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44" fontId="4" fillId="0" borderId="9" xfId="1" applyFont="1" applyBorder="1" applyAlignment="1">
      <alignment vertical="top" wrapText="1"/>
    </xf>
    <xf numFmtId="0" fontId="5" fillId="0" borderId="7" xfId="0" applyFont="1" applyFill="1" applyBorder="1" applyAlignment="1">
      <alignment vertical="center" wrapText="1"/>
    </xf>
    <xf numFmtId="0" fontId="5" fillId="0" borderId="8" xfId="0" applyFont="1" applyBorder="1" applyAlignment="1">
      <alignment vertical="top" wrapText="1"/>
    </xf>
    <xf numFmtId="0" fontId="5" fillId="0" borderId="8" xfId="0" applyFont="1" applyBorder="1" applyAlignment="1">
      <alignment horizontal="right" vertical="top" wrapText="1"/>
    </xf>
    <xf numFmtId="164" fontId="5" fillId="4" borderId="8" xfId="0" applyNumberFormat="1" applyFont="1" applyFill="1" applyBorder="1" applyAlignment="1" applyProtection="1">
      <alignment horizontal="left" vertical="top" wrapText="1"/>
      <protection locked="0"/>
    </xf>
    <xf numFmtId="44" fontId="5" fillId="0" borderId="9" xfId="1" applyFont="1" applyBorder="1" applyAlignment="1">
      <alignment horizontal="right" vertical="top" wrapText="1"/>
    </xf>
    <xf numFmtId="0" fontId="5" fillId="0" borderId="7" xfId="0" applyFont="1" applyBorder="1" applyAlignment="1">
      <alignment horizontal="left" vertical="top" wrapText="1"/>
    </xf>
    <xf numFmtId="0" fontId="5" fillId="0" borderId="8" xfId="0" applyFont="1" applyBorder="1" applyAlignment="1">
      <alignment vertical="top" wrapText="1" shrinkToFit="1"/>
    </xf>
    <xf numFmtId="0" fontId="6" fillId="0" borderId="7" xfId="0" applyFont="1" applyBorder="1" applyAlignment="1">
      <alignment vertical="top"/>
    </xf>
    <xf numFmtId="0" fontId="5" fillId="0" borderId="7" xfId="0" applyFont="1" applyBorder="1" applyAlignment="1">
      <alignment vertical="top" wrapText="1"/>
    </xf>
    <xf numFmtId="0" fontId="5" fillId="0" borderId="8" xfId="0" applyFont="1" applyFill="1" applyBorder="1" applyAlignment="1">
      <alignment vertical="top" wrapText="1"/>
    </xf>
    <xf numFmtId="0" fontId="2" fillId="0" borderId="0" xfId="0" applyFont="1" applyFill="1" applyAlignment="1">
      <alignment vertical="top"/>
    </xf>
    <xf numFmtId="0" fontId="5" fillId="0" borderId="8" xfId="0" applyFont="1" applyFill="1" applyBorder="1" applyAlignment="1">
      <alignment horizontal="right" vertical="top" wrapText="1"/>
    </xf>
    <xf numFmtId="0" fontId="5" fillId="0" borderId="7" xfId="0" applyFont="1" applyBorder="1" applyAlignment="1">
      <alignment vertical="top"/>
    </xf>
    <xf numFmtId="0" fontId="2" fillId="0" borderId="8" xfId="0" applyFont="1" applyBorder="1"/>
    <xf numFmtId="0" fontId="6" fillId="0" borderId="8" xfId="0" applyFont="1" applyBorder="1" applyAlignment="1">
      <alignment vertical="top" wrapText="1"/>
    </xf>
    <xf numFmtId="0" fontId="5" fillId="0" borderId="7" xfId="0" applyFont="1" applyFill="1" applyBorder="1" applyAlignment="1">
      <alignment horizontal="left" vertical="top" wrapText="1"/>
    </xf>
    <xf numFmtId="0" fontId="5" fillId="0" borderId="14" xfId="0" applyFont="1" applyBorder="1" applyAlignment="1">
      <alignment vertical="top" wrapText="1"/>
    </xf>
    <xf numFmtId="0" fontId="5" fillId="0" borderId="15" xfId="0" applyFont="1" applyBorder="1" applyAlignment="1">
      <alignment vertical="top" wrapText="1"/>
    </xf>
    <xf numFmtId="165" fontId="5" fillId="0" borderId="8" xfId="0" applyNumberFormat="1" applyFont="1" applyBorder="1" applyAlignment="1">
      <alignment horizontal="right" vertical="top" wrapText="1"/>
    </xf>
    <xf numFmtId="10" fontId="5" fillId="4" borderId="8" xfId="0" applyNumberFormat="1" applyFont="1" applyFill="1" applyBorder="1" applyAlignment="1" applyProtection="1">
      <alignment horizontal="right" vertical="top" wrapText="1"/>
      <protection locked="0"/>
    </xf>
    <xf numFmtId="44" fontId="5" fillId="0" borderId="9" xfId="1" applyFont="1" applyBorder="1" applyAlignment="1">
      <alignment vertical="top" wrapText="1"/>
    </xf>
    <xf numFmtId="44" fontId="9" fillId="0" borderId="9" xfId="1" applyFont="1" applyBorder="1" applyAlignment="1">
      <alignment vertical="center"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3" borderId="6" xfId="0" applyFont="1" applyFill="1" applyBorder="1" applyAlignment="1">
      <alignment vertical="top"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18" xfId="0" applyFont="1" applyBorder="1" applyAlignment="1">
      <alignment horizontal="center" vertical="center"/>
    </xf>
    <xf numFmtId="0" fontId="5" fillId="3" borderId="19" xfId="0" applyFont="1" applyFill="1" applyBorder="1" applyAlignment="1">
      <alignment vertical="top"/>
    </xf>
    <xf numFmtId="0" fontId="5" fillId="3" borderId="20" xfId="0" applyFont="1" applyFill="1" applyBorder="1" applyAlignment="1">
      <alignment vertical="top"/>
    </xf>
    <xf numFmtId="0" fontId="5" fillId="3" borderId="21" xfId="0" applyFont="1" applyFill="1" applyBorder="1" applyAlignment="1">
      <alignment vertical="top"/>
    </xf>
    <xf numFmtId="0" fontId="4" fillId="3" borderId="4" xfId="0" applyFont="1" applyFill="1" applyBorder="1" applyAlignment="1">
      <alignment vertical="center" wrapText="1"/>
    </xf>
    <xf numFmtId="0" fontId="7" fillId="3" borderId="5" xfId="0" applyFont="1" applyFill="1" applyBorder="1" applyAlignment="1">
      <alignment vertical="center" wrapText="1"/>
    </xf>
    <xf numFmtId="0" fontId="7" fillId="3" borderId="6" xfId="0" applyFont="1" applyFill="1" applyBorder="1" applyAlignment="1">
      <alignment vertical="center"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164" fontId="5" fillId="0" borderId="12" xfId="0" applyNumberFormat="1" applyFont="1" applyBorder="1" applyAlignment="1" applyProtection="1">
      <alignment horizontal="right" vertical="top" wrapText="1"/>
      <protection locked="0"/>
    </xf>
    <xf numFmtId="164" fontId="5" fillId="0" borderId="16" xfId="0" applyNumberFormat="1" applyFont="1" applyBorder="1" applyAlignment="1" applyProtection="1">
      <alignment horizontal="right" vertical="top" wrapText="1"/>
      <protection locked="0"/>
    </xf>
    <xf numFmtId="10" fontId="2" fillId="4" borderId="12" xfId="0" applyNumberFormat="1" applyFont="1" applyFill="1" applyBorder="1" applyAlignment="1">
      <alignment horizontal="right" vertical="top"/>
    </xf>
    <xf numFmtId="10" fontId="2" fillId="4" borderId="16" xfId="0" applyNumberFormat="1" applyFont="1" applyFill="1" applyBorder="1" applyAlignment="1">
      <alignment horizontal="right" vertical="top"/>
    </xf>
    <xf numFmtId="44" fontId="5" fillId="0" borderId="13" xfId="1" applyFont="1" applyBorder="1" applyAlignment="1">
      <alignment horizontal="right" vertical="top" wrapText="1"/>
    </xf>
    <xf numFmtId="44" fontId="5" fillId="0" borderId="17" xfId="1" applyFont="1" applyBorder="1" applyAlignment="1">
      <alignment horizontal="right" vertical="top" wrapText="1"/>
    </xf>
    <xf numFmtId="0" fontId="4" fillId="3" borderId="5" xfId="0" applyFont="1" applyFill="1" applyBorder="1" applyAlignment="1">
      <alignment vertical="center" wrapText="1"/>
    </xf>
    <xf numFmtId="0" fontId="4" fillId="3" borderId="6" xfId="0" applyFont="1" applyFill="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2" borderId="4" xfId="0" applyFont="1" applyFill="1" applyBorder="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4"/>
  <sheetViews>
    <sheetView tabSelected="1" workbookViewId="0">
      <selection activeCell="B2" sqref="B2:F59"/>
    </sheetView>
  </sheetViews>
  <sheetFormatPr defaultRowHeight="15" x14ac:dyDescent="0.25"/>
  <cols>
    <col min="1" max="1" width="4.42578125" style="1" customWidth="1"/>
    <col min="2" max="2" width="43.85546875" style="1" customWidth="1"/>
    <col min="3" max="3" width="77.5703125" style="1" customWidth="1"/>
    <col min="4" max="5" width="19.85546875" style="1" customWidth="1"/>
    <col min="6" max="6" width="19.85546875" style="2" customWidth="1"/>
  </cols>
  <sheetData>
    <row r="1" spans="1:6" ht="15.75" thickBot="1" x14ac:dyDescent="0.3"/>
    <row r="2" spans="1:6" ht="20.25" x14ac:dyDescent="0.25">
      <c r="B2" s="54" t="s">
        <v>0</v>
      </c>
      <c r="C2" s="55"/>
      <c r="D2" s="55"/>
      <c r="E2" s="55"/>
      <c r="F2" s="56"/>
    </row>
    <row r="3" spans="1:6" x14ac:dyDescent="0.25">
      <c r="B3" s="57" t="s">
        <v>1</v>
      </c>
      <c r="C3" s="58"/>
      <c r="D3" s="58"/>
      <c r="E3" s="58"/>
      <c r="F3" s="59"/>
    </row>
    <row r="4" spans="1:6" ht="24.75" customHeight="1" x14ac:dyDescent="0.25">
      <c r="B4" s="57" t="s">
        <v>2</v>
      </c>
      <c r="C4" s="58"/>
      <c r="D4" s="58"/>
      <c r="E4" s="58"/>
      <c r="F4" s="59"/>
    </row>
    <row r="5" spans="1:6" x14ac:dyDescent="0.25">
      <c r="B5" s="3"/>
      <c r="C5" s="4"/>
      <c r="D5" s="4"/>
      <c r="E5" s="4"/>
      <c r="F5" s="5"/>
    </row>
    <row r="6" spans="1:6" ht="36" x14ac:dyDescent="0.25">
      <c r="A6" s="6"/>
      <c r="B6" s="7" t="s">
        <v>3</v>
      </c>
      <c r="C6" s="8" t="s">
        <v>4</v>
      </c>
      <c r="D6" s="8" t="s">
        <v>5</v>
      </c>
      <c r="E6" s="8" t="s">
        <v>6</v>
      </c>
      <c r="F6" s="9" t="s">
        <v>7</v>
      </c>
    </row>
    <row r="7" spans="1:6" x14ac:dyDescent="0.25">
      <c r="B7" s="60" t="s">
        <v>8</v>
      </c>
      <c r="C7" s="61"/>
      <c r="D7" s="61"/>
      <c r="E7" s="61"/>
      <c r="F7" s="62"/>
    </row>
    <row r="8" spans="1:6" ht="60" x14ac:dyDescent="0.25">
      <c r="B8" s="10" t="s">
        <v>9</v>
      </c>
      <c r="C8" s="11" t="s">
        <v>10</v>
      </c>
      <c r="D8" s="12">
        <v>75</v>
      </c>
      <c r="E8" s="13"/>
      <c r="F8" s="14">
        <f>+E8*D8</f>
        <v>0</v>
      </c>
    </row>
    <row r="9" spans="1:6" ht="132" x14ac:dyDescent="0.25">
      <c r="B9" s="15" t="s">
        <v>11</v>
      </c>
      <c r="C9" s="16" t="s">
        <v>12</v>
      </c>
      <c r="D9" s="12">
        <v>30</v>
      </c>
      <c r="E9" s="13"/>
      <c r="F9" s="14">
        <f t="shared" ref="F9:F47" si="0">+E9*D9</f>
        <v>0</v>
      </c>
    </row>
    <row r="10" spans="1:6" ht="48" x14ac:dyDescent="0.25">
      <c r="B10" s="17" t="s">
        <v>13</v>
      </c>
      <c r="C10" s="11" t="s">
        <v>14</v>
      </c>
      <c r="D10" s="12">
        <v>50</v>
      </c>
      <c r="E10" s="13"/>
      <c r="F10" s="14">
        <f t="shared" si="0"/>
        <v>0</v>
      </c>
    </row>
    <row r="11" spans="1:6" ht="96" x14ac:dyDescent="0.25">
      <c r="B11" s="17" t="s">
        <v>15</v>
      </c>
      <c r="C11" s="11" t="s">
        <v>16</v>
      </c>
      <c r="D11" s="12">
        <v>150</v>
      </c>
      <c r="E11" s="13"/>
      <c r="F11" s="14"/>
    </row>
    <row r="12" spans="1:6" ht="24" x14ac:dyDescent="0.25">
      <c r="B12" s="10" t="s">
        <v>17</v>
      </c>
      <c r="C12" s="11" t="s">
        <v>18</v>
      </c>
      <c r="D12" s="12">
        <v>15</v>
      </c>
      <c r="E12" s="13"/>
      <c r="F12" s="14">
        <f t="shared" si="0"/>
        <v>0</v>
      </c>
    </row>
    <row r="13" spans="1:6" ht="24" x14ac:dyDescent="0.25">
      <c r="B13" s="10" t="s">
        <v>19</v>
      </c>
      <c r="C13" s="11" t="s">
        <v>20</v>
      </c>
      <c r="D13" s="12">
        <v>25</v>
      </c>
      <c r="E13" s="13"/>
      <c r="F13" s="14">
        <f t="shared" si="0"/>
        <v>0</v>
      </c>
    </row>
    <row r="14" spans="1:6" ht="36" x14ac:dyDescent="0.25">
      <c r="B14" s="10" t="s">
        <v>21</v>
      </c>
      <c r="C14" s="11" t="s">
        <v>22</v>
      </c>
      <c r="D14" s="12">
        <v>25</v>
      </c>
      <c r="E14" s="13"/>
      <c r="F14" s="14">
        <f t="shared" si="0"/>
        <v>0</v>
      </c>
    </row>
    <row r="15" spans="1:6" x14ac:dyDescent="0.25">
      <c r="B15" s="10" t="s">
        <v>23</v>
      </c>
      <c r="C15" s="11" t="s">
        <v>24</v>
      </c>
      <c r="D15" s="12">
        <v>50</v>
      </c>
      <c r="E15" s="13"/>
      <c r="F15" s="14">
        <f t="shared" si="0"/>
        <v>0</v>
      </c>
    </row>
    <row r="16" spans="1:6" ht="24" x14ac:dyDescent="0.25">
      <c r="B16" s="18" t="s">
        <v>25</v>
      </c>
      <c r="C16" s="11" t="s">
        <v>26</v>
      </c>
      <c r="D16" s="12">
        <v>50</v>
      </c>
      <c r="E16" s="13"/>
      <c r="F16" s="14">
        <f t="shared" si="0"/>
        <v>0</v>
      </c>
    </row>
    <row r="17" spans="1:6" ht="36" x14ac:dyDescent="0.25">
      <c r="B17" s="10" t="s">
        <v>27</v>
      </c>
      <c r="C17" s="19" t="s">
        <v>28</v>
      </c>
      <c r="D17" s="12">
        <v>60</v>
      </c>
      <c r="E17" s="13"/>
      <c r="F17" s="14">
        <f t="shared" si="0"/>
        <v>0</v>
      </c>
    </row>
    <row r="18" spans="1:6" x14ac:dyDescent="0.25">
      <c r="B18" s="10" t="s">
        <v>29</v>
      </c>
      <c r="C18" s="11"/>
      <c r="D18" s="11">
        <v>75</v>
      </c>
      <c r="E18" s="13"/>
      <c r="F18" s="14">
        <f t="shared" si="0"/>
        <v>0</v>
      </c>
    </row>
    <row r="19" spans="1:6" x14ac:dyDescent="0.25">
      <c r="B19" s="10" t="s">
        <v>30</v>
      </c>
      <c r="C19" s="11"/>
      <c r="D19" s="11">
        <v>75</v>
      </c>
      <c r="E19" s="13"/>
      <c r="F19" s="14">
        <f t="shared" si="0"/>
        <v>0</v>
      </c>
    </row>
    <row r="20" spans="1:6" x14ac:dyDescent="0.25">
      <c r="B20" s="10" t="s">
        <v>31</v>
      </c>
      <c r="C20" s="11"/>
      <c r="D20" s="11">
        <v>25</v>
      </c>
      <c r="E20" s="13"/>
      <c r="F20" s="14">
        <f t="shared" si="0"/>
        <v>0</v>
      </c>
    </row>
    <row r="21" spans="1:6" x14ac:dyDescent="0.25">
      <c r="B21" s="10" t="s">
        <v>32</v>
      </c>
      <c r="C21" s="11"/>
      <c r="D21" s="11">
        <v>25</v>
      </c>
      <c r="E21" s="13"/>
      <c r="F21" s="14">
        <f t="shared" si="0"/>
        <v>0</v>
      </c>
    </row>
    <row r="22" spans="1:6" ht="48" x14ac:dyDescent="0.25">
      <c r="A22" s="20"/>
      <c r="B22" s="10" t="s">
        <v>33</v>
      </c>
      <c r="C22" s="19" t="s">
        <v>34</v>
      </c>
      <c r="D22" s="21">
        <v>125</v>
      </c>
      <c r="E22" s="13"/>
      <c r="F22" s="14">
        <f t="shared" si="0"/>
        <v>0</v>
      </c>
    </row>
    <row r="23" spans="1:6" ht="24" x14ac:dyDescent="0.25">
      <c r="B23" s="10" t="s">
        <v>35</v>
      </c>
      <c r="C23" s="19" t="s">
        <v>36</v>
      </c>
      <c r="D23" s="12">
        <v>25</v>
      </c>
      <c r="E23" s="13"/>
      <c r="F23" s="14">
        <f t="shared" si="0"/>
        <v>0</v>
      </c>
    </row>
    <row r="24" spans="1:6" x14ac:dyDescent="0.25">
      <c r="B24" s="10" t="s">
        <v>37</v>
      </c>
      <c r="C24" s="11" t="s">
        <v>38</v>
      </c>
      <c r="D24" s="12">
        <v>120</v>
      </c>
      <c r="E24" s="13"/>
      <c r="F24" s="14">
        <f t="shared" si="0"/>
        <v>0</v>
      </c>
    </row>
    <row r="25" spans="1:6" x14ac:dyDescent="0.25">
      <c r="B25" s="22" t="s">
        <v>39</v>
      </c>
      <c r="C25" s="11" t="s">
        <v>40</v>
      </c>
      <c r="D25" s="12">
        <v>25</v>
      </c>
      <c r="E25" s="13"/>
      <c r="F25" s="14">
        <f t="shared" si="0"/>
        <v>0</v>
      </c>
    </row>
    <row r="26" spans="1:6" x14ac:dyDescent="0.25">
      <c r="B26" s="18" t="s">
        <v>41</v>
      </c>
      <c r="C26" s="11" t="s">
        <v>42</v>
      </c>
      <c r="D26" s="12">
        <v>15</v>
      </c>
      <c r="E26" s="13"/>
      <c r="F26" s="14">
        <f t="shared" si="0"/>
        <v>0</v>
      </c>
    </row>
    <row r="27" spans="1:6" x14ac:dyDescent="0.25">
      <c r="B27" s="18" t="s">
        <v>43</v>
      </c>
      <c r="C27" s="11" t="s">
        <v>44</v>
      </c>
      <c r="D27" s="12">
        <v>25</v>
      </c>
      <c r="E27" s="13"/>
      <c r="F27" s="14">
        <f t="shared" si="0"/>
        <v>0</v>
      </c>
    </row>
    <row r="28" spans="1:6" ht="72" x14ac:dyDescent="0.25">
      <c r="B28" s="18" t="s">
        <v>45</v>
      </c>
      <c r="C28" s="11" t="s">
        <v>46</v>
      </c>
      <c r="D28" s="12">
        <v>100</v>
      </c>
      <c r="E28" s="13"/>
      <c r="F28" s="14">
        <f t="shared" si="0"/>
        <v>0</v>
      </c>
    </row>
    <row r="29" spans="1:6" ht="24" x14ac:dyDescent="0.25">
      <c r="B29" s="18" t="s">
        <v>47</v>
      </c>
      <c r="C29" s="11" t="s">
        <v>48</v>
      </c>
      <c r="D29" s="12">
        <v>15</v>
      </c>
      <c r="E29" s="13"/>
      <c r="F29" s="14">
        <f t="shared" si="0"/>
        <v>0</v>
      </c>
    </row>
    <row r="30" spans="1:6" x14ac:dyDescent="0.25">
      <c r="B30" s="60" t="s">
        <v>49</v>
      </c>
      <c r="C30" s="61"/>
      <c r="D30" s="61"/>
      <c r="E30" s="61"/>
      <c r="F30" s="62"/>
    </row>
    <row r="31" spans="1:6" ht="24" x14ac:dyDescent="0.25">
      <c r="B31" s="18" t="s">
        <v>50</v>
      </c>
      <c r="C31" s="11" t="s">
        <v>51</v>
      </c>
      <c r="D31" s="12">
        <v>70</v>
      </c>
      <c r="E31" s="13"/>
      <c r="F31" s="14">
        <f t="shared" si="0"/>
        <v>0</v>
      </c>
    </row>
    <row r="32" spans="1:6" ht="36" x14ac:dyDescent="0.25">
      <c r="B32" s="18" t="s">
        <v>52</v>
      </c>
      <c r="C32" s="11" t="s">
        <v>53</v>
      </c>
      <c r="D32" s="12">
        <v>20</v>
      </c>
      <c r="E32" s="13"/>
      <c r="F32" s="14">
        <f t="shared" si="0"/>
        <v>0</v>
      </c>
    </row>
    <row r="33" spans="1:6" x14ac:dyDescent="0.25">
      <c r="B33" s="15" t="s">
        <v>54</v>
      </c>
      <c r="C33" s="23" t="s">
        <v>55</v>
      </c>
      <c r="D33" s="11">
        <v>20</v>
      </c>
      <c r="E33" s="13"/>
      <c r="F33" s="14">
        <f>+E33*D33</f>
        <v>0</v>
      </c>
    </row>
    <row r="34" spans="1:6" x14ac:dyDescent="0.25">
      <c r="B34" s="15" t="s">
        <v>56</v>
      </c>
      <c r="C34" s="23" t="s">
        <v>57</v>
      </c>
      <c r="D34" s="11">
        <v>20</v>
      </c>
      <c r="E34" s="13"/>
      <c r="F34" s="14">
        <f>+E34*D34</f>
        <v>0</v>
      </c>
    </row>
    <row r="35" spans="1:6" ht="216" x14ac:dyDescent="0.25">
      <c r="B35" s="18" t="s">
        <v>58</v>
      </c>
      <c r="C35" s="11" t="s">
        <v>59</v>
      </c>
      <c r="D35" s="12">
        <v>50</v>
      </c>
      <c r="E35" s="13"/>
      <c r="F35" s="14">
        <f>+E35*D35</f>
        <v>0</v>
      </c>
    </row>
    <row r="36" spans="1:6" ht="96" x14ac:dyDescent="0.25">
      <c r="B36" s="18" t="s">
        <v>60</v>
      </c>
      <c r="C36" s="24" t="s">
        <v>61</v>
      </c>
      <c r="D36" s="12">
        <v>25</v>
      </c>
      <c r="E36" s="13"/>
      <c r="F36" s="14">
        <f t="shared" si="0"/>
        <v>0</v>
      </c>
    </row>
    <row r="37" spans="1:6" x14ac:dyDescent="0.25">
      <c r="B37" s="18" t="s">
        <v>62</v>
      </c>
      <c r="C37" s="11"/>
      <c r="D37" s="12">
        <v>25</v>
      </c>
      <c r="E37" s="13"/>
      <c r="F37" s="14">
        <f t="shared" si="0"/>
        <v>0</v>
      </c>
    </row>
    <row r="38" spans="1:6" ht="36" x14ac:dyDescent="0.25">
      <c r="B38" s="18" t="s">
        <v>63</v>
      </c>
      <c r="C38" s="11" t="s">
        <v>64</v>
      </c>
      <c r="D38" s="12">
        <v>12</v>
      </c>
      <c r="E38" s="13"/>
      <c r="F38" s="14">
        <f t="shared" si="0"/>
        <v>0</v>
      </c>
    </row>
    <row r="39" spans="1:6" x14ac:dyDescent="0.25">
      <c r="B39" s="60" t="s">
        <v>65</v>
      </c>
      <c r="C39" s="61"/>
      <c r="D39" s="61"/>
      <c r="E39" s="61"/>
      <c r="F39" s="62"/>
    </row>
    <row r="40" spans="1:6" ht="72" x14ac:dyDescent="0.25">
      <c r="B40" s="15" t="s">
        <v>66</v>
      </c>
      <c r="C40" s="11" t="s">
        <v>67</v>
      </c>
      <c r="D40" s="12">
        <v>25</v>
      </c>
      <c r="E40" s="13"/>
      <c r="F40" s="14">
        <f t="shared" si="0"/>
        <v>0</v>
      </c>
    </row>
    <row r="41" spans="1:6" ht="36" x14ac:dyDescent="0.25">
      <c r="B41" s="15" t="s">
        <v>68</v>
      </c>
      <c r="C41" s="11" t="s">
        <v>28</v>
      </c>
      <c r="D41" s="12">
        <v>10</v>
      </c>
      <c r="E41" s="13"/>
      <c r="F41" s="14">
        <f t="shared" si="0"/>
        <v>0</v>
      </c>
    </row>
    <row r="42" spans="1:6" x14ac:dyDescent="0.25">
      <c r="B42" s="15" t="s">
        <v>69</v>
      </c>
      <c r="C42" s="11" t="s">
        <v>70</v>
      </c>
      <c r="D42" s="12">
        <v>30</v>
      </c>
      <c r="E42" s="13"/>
      <c r="F42" s="14">
        <f t="shared" si="0"/>
        <v>0</v>
      </c>
    </row>
    <row r="43" spans="1:6" x14ac:dyDescent="0.25">
      <c r="B43" s="15" t="s">
        <v>71</v>
      </c>
      <c r="C43" s="11"/>
      <c r="D43" s="12">
        <v>30</v>
      </c>
      <c r="E43" s="13"/>
      <c r="F43" s="14">
        <f t="shared" si="0"/>
        <v>0</v>
      </c>
    </row>
    <row r="44" spans="1:6" x14ac:dyDescent="0.25">
      <c r="B44" s="15" t="s">
        <v>72</v>
      </c>
      <c r="C44" s="11" t="s">
        <v>73</v>
      </c>
      <c r="D44" s="12">
        <v>30</v>
      </c>
      <c r="E44" s="13"/>
      <c r="F44" s="14">
        <f t="shared" si="0"/>
        <v>0</v>
      </c>
    </row>
    <row r="45" spans="1:6" ht="24" x14ac:dyDescent="0.25">
      <c r="B45" s="15" t="s">
        <v>74</v>
      </c>
      <c r="C45" s="11" t="s">
        <v>75</v>
      </c>
      <c r="D45" s="12">
        <v>10</v>
      </c>
      <c r="E45" s="13"/>
      <c r="F45" s="14">
        <f t="shared" si="0"/>
        <v>0</v>
      </c>
    </row>
    <row r="46" spans="1:6" ht="36" x14ac:dyDescent="0.25">
      <c r="B46" s="15" t="s">
        <v>76</v>
      </c>
      <c r="C46" s="11" t="s">
        <v>77</v>
      </c>
      <c r="D46" s="12">
        <v>15</v>
      </c>
      <c r="E46" s="13"/>
      <c r="F46" s="14">
        <f t="shared" si="0"/>
        <v>0</v>
      </c>
    </row>
    <row r="47" spans="1:6" ht="60" x14ac:dyDescent="0.25">
      <c r="A47" s="20"/>
      <c r="B47" s="25" t="s">
        <v>78</v>
      </c>
      <c r="C47" s="11" t="s">
        <v>79</v>
      </c>
      <c r="D47" s="21">
        <v>75</v>
      </c>
      <c r="E47" s="13"/>
      <c r="F47" s="14">
        <f t="shared" si="0"/>
        <v>0</v>
      </c>
    </row>
    <row r="48" spans="1:6" x14ac:dyDescent="0.25">
      <c r="B48" s="41" t="s">
        <v>80</v>
      </c>
      <c r="C48" s="42"/>
      <c r="D48" s="42"/>
      <c r="E48" s="42"/>
      <c r="F48" s="43"/>
    </row>
    <row r="49" spans="2:6" x14ac:dyDescent="0.25">
      <c r="B49" s="44" t="s">
        <v>81</v>
      </c>
      <c r="C49" s="45"/>
      <c r="D49" s="46">
        <v>30000</v>
      </c>
      <c r="E49" s="48"/>
      <c r="F49" s="50">
        <f>+D49*E49</f>
        <v>0</v>
      </c>
    </row>
    <row r="50" spans="2:6" x14ac:dyDescent="0.25">
      <c r="B50" s="26"/>
      <c r="C50" s="27"/>
      <c r="D50" s="47"/>
      <c r="E50" s="49"/>
      <c r="F50" s="51"/>
    </row>
    <row r="51" spans="2:6" x14ac:dyDescent="0.25">
      <c r="B51" s="41" t="s">
        <v>82</v>
      </c>
      <c r="C51" s="52"/>
      <c r="D51" s="52"/>
      <c r="E51" s="52"/>
      <c r="F51" s="53"/>
    </row>
    <row r="52" spans="2:6" x14ac:dyDescent="0.25">
      <c r="B52" s="18" t="s">
        <v>83</v>
      </c>
      <c r="C52" s="11" t="s">
        <v>84</v>
      </c>
      <c r="D52" s="28">
        <v>10000</v>
      </c>
      <c r="E52" s="29"/>
      <c r="F52" s="30">
        <f>+E52*D52</f>
        <v>0</v>
      </c>
    </row>
    <row r="53" spans="2:6" x14ac:dyDescent="0.25">
      <c r="B53" s="18" t="s">
        <v>85</v>
      </c>
      <c r="C53" s="11" t="s">
        <v>84</v>
      </c>
      <c r="D53" s="28">
        <v>10000</v>
      </c>
      <c r="E53" s="29"/>
      <c r="F53" s="30">
        <f t="shared" ref="F53:F56" si="1">+E53*D53</f>
        <v>0</v>
      </c>
    </row>
    <row r="54" spans="2:6" x14ac:dyDescent="0.25">
      <c r="B54" s="18" t="s">
        <v>86</v>
      </c>
      <c r="C54" s="11" t="s">
        <v>84</v>
      </c>
      <c r="D54" s="28">
        <v>20000</v>
      </c>
      <c r="E54" s="29"/>
      <c r="F54" s="30">
        <f t="shared" si="1"/>
        <v>0</v>
      </c>
    </row>
    <row r="55" spans="2:6" x14ac:dyDescent="0.25">
      <c r="B55" s="18" t="s">
        <v>87</v>
      </c>
      <c r="C55" s="11" t="s">
        <v>84</v>
      </c>
      <c r="D55" s="28">
        <v>20000</v>
      </c>
      <c r="E55" s="29"/>
      <c r="F55" s="30">
        <f t="shared" si="1"/>
        <v>0</v>
      </c>
    </row>
    <row r="56" spans="2:6" x14ac:dyDescent="0.25">
      <c r="B56" s="18" t="s">
        <v>88</v>
      </c>
      <c r="C56" s="11" t="s">
        <v>84</v>
      </c>
      <c r="D56" s="28">
        <v>20000</v>
      </c>
      <c r="E56" s="29"/>
      <c r="F56" s="30">
        <f t="shared" si="1"/>
        <v>0</v>
      </c>
    </row>
    <row r="57" spans="2:6" x14ac:dyDescent="0.25">
      <c r="B57" s="32"/>
      <c r="C57" s="33"/>
      <c r="D57" s="33"/>
      <c r="E57" s="33"/>
      <c r="F57" s="34"/>
    </row>
    <row r="58" spans="2:6" ht="18" x14ac:dyDescent="0.25">
      <c r="B58" s="35" t="s">
        <v>89</v>
      </c>
      <c r="C58" s="36"/>
      <c r="D58" s="36"/>
      <c r="E58" s="37"/>
      <c r="F58" s="31">
        <f>SUM(F7:F56)</f>
        <v>0</v>
      </c>
    </row>
    <row r="59" spans="2:6" ht="15.75" thickBot="1" x14ac:dyDescent="0.3">
      <c r="B59" s="38" t="s">
        <v>90</v>
      </c>
      <c r="C59" s="39"/>
      <c r="D59" s="39"/>
      <c r="E59" s="39"/>
      <c r="F59" s="40"/>
    </row>
    <row r="1048574" spans="6:6" x14ac:dyDescent="0.25">
      <c r="F1048574" s="2">
        <f>SUM(F58)</f>
        <v>0</v>
      </c>
    </row>
  </sheetData>
  <mergeCells count="15">
    <mergeCell ref="B39:F39"/>
    <mergeCell ref="B2:F2"/>
    <mergeCell ref="B3:F3"/>
    <mergeCell ref="B4:F4"/>
    <mergeCell ref="B7:F7"/>
    <mergeCell ref="B30:F30"/>
    <mergeCell ref="B57:F57"/>
    <mergeCell ref="B58:E58"/>
    <mergeCell ref="B59:F59"/>
    <mergeCell ref="B48:F48"/>
    <mergeCell ref="B49:C49"/>
    <mergeCell ref="D49:D50"/>
    <mergeCell ref="E49:E50"/>
    <mergeCell ref="F49:F50"/>
    <mergeCell ref="B51:F51"/>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Henstra, Ariënne</dc:creator>
  <cp:lastModifiedBy>Henstra, Ariënne</cp:lastModifiedBy>
  <cp:lastPrinted>2022-01-14T08:11:52Z</cp:lastPrinted>
  <dcterms:created xsi:type="dcterms:W3CDTF">2022-01-13T14:06:47Z</dcterms:created>
  <dcterms:modified xsi:type="dcterms:W3CDTF">2022-01-14T08:12:38Z</dcterms:modified>
</cp:coreProperties>
</file>